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2"/>
  </bookViews>
  <sheets>
    <sheet name="1" sheetId="4" r:id="rId1"/>
    <sheet name="2" sheetId="5" r:id="rId2"/>
    <sheet name="3" sheetId="6" r:id="rId3"/>
  </sheets>
  <externalReferences>
    <externalReference r:id="rId4"/>
  </externalReferences>
  <definedNames>
    <definedName name="_xlnm.Print_Area" localSheetId="0">'1'!$A$1:$G$15</definedName>
    <definedName name="_xlnm.Print_Area" localSheetId="1">'2'!$A$1:$G$15</definedName>
    <definedName name="_xlnm.Print_Area" localSheetId="2">'3'!$A$1:$G$15</definedName>
  </definedNames>
  <calcPr calcId="125725"/>
</workbook>
</file>

<file path=xl/calcChain.xml><?xml version="1.0" encoding="utf-8"?>
<calcChain xmlns="http://schemas.openxmlformats.org/spreadsheetml/2006/main">
  <c r="D8" i="6"/>
  <c r="C8"/>
  <c r="B8"/>
  <c r="G7"/>
  <c r="F7"/>
  <c r="E7"/>
  <c r="G6"/>
  <c r="F6"/>
  <c r="E6"/>
  <c r="E8" s="1"/>
  <c r="F7" i="5"/>
  <c r="E7"/>
  <c r="E6"/>
  <c r="D8"/>
  <c r="F8" s="1"/>
  <c r="C8"/>
  <c r="B8"/>
  <c r="G7"/>
  <c r="G6"/>
  <c r="F6"/>
  <c r="F7" i="4"/>
  <c r="D8"/>
  <c r="C8"/>
  <c r="B8"/>
  <c r="F5"/>
  <c r="G8" i="6" l="1"/>
  <c r="F8"/>
  <c r="E8" i="5"/>
  <c r="G8"/>
  <c r="F8" i="4"/>
  <c r="G8"/>
  <c r="G6"/>
  <c r="G7"/>
  <c r="F6"/>
  <c r="E8" l="1"/>
</calcChain>
</file>

<file path=xl/sharedStrings.xml><?xml version="1.0" encoding="utf-8"?>
<sst xmlns="http://schemas.openxmlformats.org/spreadsheetml/2006/main" count="59" uniqueCount="26">
  <si>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</si>
  <si>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</si>
  <si>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</si>
  <si>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</si>
  <si>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</si>
  <si>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</si>
  <si>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</si>
  <si>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</si>
  <si>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</si>
  <si>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</si>
  <si>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</si>
  <si>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</si>
  <si>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 xml:space="preserve"> бюджета администрации города Ставрополя</t>
  </si>
  <si>
    <t>Т.Ю. Поддубная</t>
  </si>
  <si>
    <t>по источникам финансирования по состоянию на 31.01.2016 года</t>
  </si>
  <si>
    <t>Бюджетные ассигнования на 2016 год</t>
  </si>
  <si>
    <t>Кассовый план на январь 2016 года</t>
  </si>
  <si>
    <t xml:space="preserve">Кассовое исполнение </t>
  </si>
  <si>
    <t>Остаток кассового плана</t>
  </si>
  <si>
    <t>Уточненные бюджетные ассигнования</t>
  </si>
  <si>
    <t>по источникам финансирования по состоянию на 29.02.2016 года</t>
  </si>
  <si>
    <t>Кассовый план на январь - февраль 2016 года</t>
  </si>
  <si>
    <t>% исполнения к кассовому плану</t>
  </si>
  <si>
    <t>по источникам финансирования по состоянию на 31.03.2016 года</t>
  </si>
  <si>
    <t>бюджета администрации города Ставрополя</t>
  </si>
  <si>
    <t>Кассовый план на первый квартал                    2016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</si>
</sst>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4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9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0" fontId="5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6" fillId="0" borderId="0" xfId="1" applyFont="1" applyFill="1" applyProtection="1">
      <protection hidden="1"/>
    </xf>
    <xf numFmtId="165" fontId="13" fillId="0" borderId="0" xfId="1" applyNumberFormat="1" applyFont="1" applyFill="1" applyAlignment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wrapText="1"/>
    </xf>
    <xf numFmtId="4" fontId="7" fillId="0" borderId="1" xfId="0" applyNumberFormat="1" applyFont="1" applyBorder="1"/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3" fontId="5" fillId="0" borderId="1" xfId="0" applyNumberFormat="1" applyFont="1" applyFill="1" applyBorder="1" applyAlignment="1">
      <alignment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6/&#1082;%20&#1055;&#1054;&#106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9.1 (тыс. руб)"/>
      <sheetName val="29.1"/>
      <sheetName val="29.1(мест.полн.)"/>
      <sheetName val="29.1(межб.)"/>
      <sheetName val="ИСТОЧНИКИ (январь)"/>
    </sheetNames>
    <sheetDataSet>
      <sheetData sheetId="0"/>
      <sheetData sheetId="1">
        <row r="4">
          <cell r="D4" t="str">
            <v>Предельные объемы финансирования на январь             2016 года</v>
          </cell>
          <cell r="G4" t="str">
            <v>% исполнения к ПОФ</v>
          </cell>
        </row>
      </sheetData>
      <sheetData sheetId="2">
        <row r="22">
          <cell r="C22">
            <v>3960673000</v>
          </cell>
        </row>
      </sheetData>
      <sheetData sheetId="3">
        <row r="15">
          <cell r="C15">
            <v>3857152777.7600002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G8" sqref="G8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35" t="s">
        <v>0</v>
      </c>
      <c r="B1" s="35"/>
      <c r="C1" s="35"/>
      <c r="D1" s="35"/>
      <c r="E1" s="35"/>
      <c r="F1" s="35"/>
      <c r="G1" s="35"/>
      <c r="H1" s="1"/>
    </row>
    <row r="2" spans="1:8" ht="17.399999999999999">
      <c r="A2" s="35" t="s">
        <v>14</v>
      </c>
      <c r="B2" s="35"/>
      <c r="C2" s="35"/>
      <c r="D2" s="35"/>
      <c r="E2" s="35"/>
      <c r="F2" s="35"/>
      <c r="G2" s="3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6" t="s">
        <v>1</v>
      </c>
      <c r="C4" s="37"/>
      <c r="D4" s="37"/>
      <c r="E4" s="37"/>
      <c r="F4" s="37"/>
      <c r="G4" s="38"/>
    </row>
    <row r="5" spans="1:8" ht="105.6" customHeight="1">
      <c r="A5" s="5" t="s">
        <v>2</v>
      </c>
      <c r="B5" s="5" t="s">
        <v>15</v>
      </c>
      <c r="C5" s="25" t="s">
        <v>16</v>
      </c>
      <c r="D5" s="25" t="s">
        <v>17</v>
      </c>
      <c r="E5" s="25" t="s">
        <v>18</v>
      </c>
      <c r="F5" s="25" t="str">
        <f>'[1]29.1'!G4</f>
        <v>% исполнения к ПОФ</v>
      </c>
      <c r="G5" s="6" t="s">
        <v>3</v>
      </c>
    </row>
    <row r="6" spans="1:8" ht="56.25" customHeight="1">
      <c r="A6" s="7" t="s">
        <v>4</v>
      </c>
      <c r="B6" s="26">
        <v>3960673</v>
      </c>
      <c r="C6" s="26">
        <v>168131.56881</v>
      </c>
      <c r="D6" s="26">
        <v>84254.487480000011</v>
      </c>
      <c r="E6" s="26">
        <v>-83877.081329999986</v>
      </c>
      <c r="F6" s="8">
        <f t="shared" ref="F6:F8" si="0">ROUND(D6/C6*100,1)</f>
        <v>50.1</v>
      </c>
      <c r="G6" s="9">
        <f>ROUND(D6/B6*100,1)</f>
        <v>2.1</v>
      </c>
    </row>
    <row r="7" spans="1:8" ht="67.5" customHeight="1">
      <c r="A7" s="7" t="s">
        <v>5</v>
      </c>
      <c r="B7" s="26">
        <v>3857152.7777600004</v>
      </c>
      <c r="C7" s="26">
        <v>233869.37218999999</v>
      </c>
      <c r="D7" s="26">
        <v>206078.63414999997</v>
      </c>
      <c r="E7" s="26">
        <v>-27790.738040000026</v>
      </c>
      <c r="F7" s="8">
        <f t="shared" si="0"/>
        <v>88.1</v>
      </c>
      <c r="G7" s="10">
        <f>ROUND(D7/B7*100,1)</f>
        <v>5.3</v>
      </c>
    </row>
    <row r="8" spans="1:8" ht="15.6">
      <c r="A8" s="11" t="s">
        <v>6</v>
      </c>
      <c r="B8" s="27">
        <f>SUM(B6:B7)</f>
        <v>7817825.7777600009</v>
      </c>
      <c r="C8" s="27">
        <f>SUM(C6:C7)</f>
        <v>402000.94099999999</v>
      </c>
      <c r="D8" s="27">
        <f>SUM(D6:D7)</f>
        <v>290333.12162999995</v>
      </c>
      <c r="E8" s="27">
        <f>SUM(E6:E7)</f>
        <v>-111667.81937000001</v>
      </c>
      <c r="F8" s="12">
        <f t="shared" si="0"/>
        <v>72.2</v>
      </c>
      <c r="G8" s="13">
        <f>ROUND(D8/B8*100,1)</f>
        <v>3.7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11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12</v>
      </c>
      <c r="B15" s="16"/>
      <c r="C15" s="16"/>
      <c r="D15" s="16"/>
      <c r="E15" s="16"/>
      <c r="F15" s="16"/>
      <c r="G15" s="24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F8" sqref="F8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35" t="s">
        <v>0</v>
      </c>
      <c r="B1" s="35"/>
      <c r="C1" s="35"/>
      <c r="D1" s="35"/>
      <c r="E1" s="35"/>
      <c r="F1" s="35"/>
      <c r="G1" s="35"/>
      <c r="H1" s="1"/>
    </row>
    <row r="2" spans="1:8" ht="17.399999999999999">
      <c r="A2" s="35" t="s">
        <v>20</v>
      </c>
      <c r="B2" s="35"/>
      <c r="C2" s="35"/>
      <c r="D2" s="35"/>
      <c r="E2" s="35"/>
      <c r="F2" s="35"/>
      <c r="G2" s="3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6" t="s">
        <v>1</v>
      </c>
      <c r="C4" s="37"/>
      <c r="D4" s="37"/>
      <c r="E4" s="37"/>
      <c r="F4" s="37"/>
      <c r="G4" s="38"/>
    </row>
    <row r="5" spans="1:8" ht="105.6" customHeight="1">
      <c r="A5" s="5" t="s">
        <v>2</v>
      </c>
      <c r="B5" s="5" t="s">
        <v>19</v>
      </c>
      <c r="C5" s="25" t="s">
        <v>21</v>
      </c>
      <c r="D5" s="25" t="s">
        <v>17</v>
      </c>
      <c r="E5" s="28" t="s">
        <v>18</v>
      </c>
      <c r="F5" s="31" t="s">
        <v>22</v>
      </c>
      <c r="G5" s="29" t="s">
        <v>3</v>
      </c>
    </row>
    <row r="6" spans="1:8" ht="56.25" customHeight="1">
      <c r="A6" s="7" t="s">
        <v>4</v>
      </c>
      <c r="B6" s="32">
        <v>3960673.0000000005</v>
      </c>
      <c r="C6" s="32">
        <v>430482.75634999998</v>
      </c>
      <c r="D6" s="32">
        <v>357304.17298999999</v>
      </c>
      <c r="E6" s="32">
        <f>D6-C6</f>
        <v>-73178.58335999999</v>
      </c>
      <c r="F6" s="30">
        <f t="shared" ref="F6:F8" si="0">ROUND(D6/C6*100,1)</f>
        <v>83</v>
      </c>
      <c r="G6" s="9">
        <f>ROUND(D6/B6*100,1)</f>
        <v>9</v>
      </c>
    </row>
    <row r="7" spans="1:8" ht="67.5" customHeight="1">
      <c r="A7" s="7" t="s">
        <v>5</v>
      </c>
      <c r="B7" s="32">
        <v>3857295.26088</v>
      </c>
      <c r="C7" s="32">
        <v>528583.82437000005</v>
      </c>
      <c r="D7" s="32">
        <v>517207.27526999998</v>
      </c>
      <c r="E7" s="32">
        <f>D7-C7</f>
        <v>-11376.549100000062</v>
      </c>
      <c r="F7" s="8">
        <f>ROUND(D7/C7*100,1)</f>
        <v>97.8</v>
      </c>
      <c r="G7" s="10">
        <f>ROUND(D7/B7*100,1)</f>
        <v>13.4</v>
      </c>
    </row>
    <row r="8" spans="1:8" ht="15.6">
      <c r="A8" s="11" t="s">
        <v>6</v>
      </c>
      <c r="B8" s="33">
        <f>SUM(B6:B7)</f>
        <v>7817968.2608800009</v>
      </c>
      <c r="C8" s="33">
        <f>SUM(C6:C7)</f>
        <v>959066.58071999997</v>
      </c>
      <c r="D8" s="33">
        <f>SUM(D6:D7)</f>
        <v>874511.44825999998</v>
      </c>
      <c r="E8" s="33">
        <f>SUM(E6:E7)</f>
        <v>-84555.132460000052</v>
      </c>
      <c r="F8" s="12">
        <f t="shared" si="0"/>
        <v>91.2</v>
      </c>
      <c r="G8" s="13">
        <f>ROUND(D8/B8*100,1)</f>
        <v>11.2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11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12</v>
      </c>
      <c r="B15" s="16"/>
      <c r="C15" s="16"/>
      <c r="D15" s="16"/>
      <c r="E15" s="16"/>
      <c r="F15" s="16"/>
      <c r="G15" s="24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tabSelected="1" view="pageBreakPreview" zoomScale="70" zoomScaleNormal="100" zoomScaleSheetLayoutView="70" workbookViewId="0">
      <selection activeCell="D12" sqref="D12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35" t="s">
        <v>0</v>
      </c>
      <c r="B1" s="35"/>
      <c r="C1" s="35"/>
      <c r="D1" s="35"/>
      <c r="E1" s="35"/>
      <c r="F1" s="35"/>
      <c r="G1" s="35"/>
      <c r="H1" s="1"/>
    </row>
    <row r="2" spans="1:8" ht="17.399999999999999">
      <c r="A2" s="35" t="s">
        <v>23</v>
      </c>
      <c r="B2" s="35"/>
      <c r="C2" s="35"/>
      <c r="D2" s="35"/>
      <c r="E2" s="35"/>
      <c r="F2" s="35"/>
      <c r="G2" s="3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6" t="s">
        <v>1</v>
      </c>
      <c r="C4" s="37"/>
      <c r="D4" s="37"/>
      <c r="E4" s="37"/>
      <c r="F4" s="37"/>
      <c r="G4" s="38"/>
    </row>
    <row r="5" spans="1:8" ht="105.6" customHeight="1">
      <c r="A5" s="5" t="s">
        <v>2</v>
      </c>
      <c r="B5" s="5" t="s">
        <v>19</v>
      </c>
      <c r="C5" s="25" t="s">
        <v>25</v>
      </c>
      <c r="D5" s="25" t="s">
        <v>17</v>
      </c>
      <c r="E5" s="28" t="s">
        <v>18</v>
      </c>
      <c r="F5" s="31" t="s">
        <v>22</v>
      </c>
      <c r="G5" s="34" t="s">
        <v>3</v>
      </c>
    </row>
    <row r="6" spans="1:8" ht="56.25" customHeight="1">
      <c r="A6" s="7" t="s">
        <v>4</v>
      </c>
      <c r="B6" s="32">
        <v>4078320.45627</v>
      </c>
      <c r="C6" s="32">
        <v>645732.08137999999</v>
      </c>
      <c r="D6" s="32">
        <v>645046.43293000001</v>
      </c>
      <c r="E6" s="32">
        <f>D6-C6</f>
        <v>-685.64844999997877</v>
      </c>
      <c r="F6" s="30">
        <f t="shared" ref="F6:F8" si="0">ROUND(D6/C6*100,1)</f>
        <v>99.9</v>
      </c>
      <c r="G6" s="9">
        <f>ROUND(D6/B6*100,1)</f>
        <v>15.8</v>
      </c>
    </row>
    <row r="7" spans="1:8" ht="67.5" customHeight="1">
      <c r="A7" s="7" t="s">
        <v>5</v>
      </c>
      <c r="B7" s="32">
        <v>3955534.6515600006</v>
      </c>
      <c r="C7" s="32">
        <v>827914.42865000002</v>
      </c>
      <c r="D7" s="32">
        <v>827150.27144000004</v>
      </c>
      <c r="E7" s="32">
        <f>D7-C7</f>
        <v>-764.15720999997575</v>
      </c>
      <c r="F7" s="8">
        <f>ROUND(D7/C7*100,1)</f>
        <v>99.9</v>
      </c>
      <c r="G7" s="10">
        <f>ROUND(D7/B7*100,1)</f>
        <v>20.9</v>
      </c>
    </row>
    <row r="8" spans="1:8" ht="15.6">
      <c r="A8" s="11" t="s">
        <v>6</v>
      </c>
      <c r="B8" s="33">
        <f>SUM(B6:B7)</f>
        <v>8033855.107830001</v>
      </c>
      <c r="C8" s="33">
        <f>SUM(C6:C7)</f>
        <v>1473646.51003</v>
      </c>
      <c r="D8" s="33">
        <f>SUM(D6:D7)</f>
        <v>1472196.7043699999</v>
      </c>
      <c r="E8" s="33">
        <f>SUM(E6:E7)</f>
        <v>-1449.8056599999545</v>
      </c>
      <c r="F8" s="12">
        <f t="shared" si="0"/>
        <v>99.9</v>
      </c>
      <c r="G8" s="13">
        <f>ROUND(D8/B8*100,1)</f>
        <v>18.3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11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24</v>
      </c>
      <c r="B15" s="16"/>
      <c r="C15" s="16"/>
      <c r="D15" s="16"/>
      <c r="E15" s="16"/>
      <c r="F15" s="16"/>
      <c r="G15" s="24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'1'!Область_печати</vt:lpstr>
      <vt:lpstr>'2'!Область_печати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2016-04-07T13:11:22Z</cp:lastPrinted>
  <dcterms:created xsi:type="dcterms:W3CDTF">2015-07-08T13:16:40Z</dcterms:created>
  <dcterms:modified xsi:type="dcterms:W3CDTF">2016-04-07T13:11:28Z</dcterms:modified>
</cp:coreProperties>
</file>